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zamówienia publiczne 2026\IZDK-Wykaszanie traw,wycinka krzewów itp.-z.o\materiał IZDK\"/>
    </mc:Choice>
  </mc:AlternateContent>
  <xr:revisionPtr revIDLastSave="0" documentId="8_{07BD9943-178D-4412-B40D-5149DE777DCF}" xr6:coauthVersionLast="47" xr6:coauthVersionMax="47" xr10:uidLastSave="{00000000-0000-0000-0000-000000000000}"/>
  <bookViews>
    <workbookView xWindow="-120" yWindow="-120" windowWidth="29040" windowHeight="15720" xr2:uid="{5C3ABE14-A35E-4607-B366-D27406C2FD2E}"/>
  </bookViews>
  <sheets>
    <sheet name="Arkusz1" sheetId="1" r:id="rId1"/>
  </sheets>
  <definedNames>
    <definedName name="_xlnm.Print_Area" localSheetId="0">Arkusz1!$A$3:$M$44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" i="1" l="1"/>
  <c r="G36" i="1"/>
  <c r="H25" i="1"/>
  <c r="I25" i="1"/>
  <c r="H26" i="1"/>
  <c r="I26" i="1"/>
  <c r="H27" i="1"/>
  <c r="I27" i="1"/>
  <c r="H28" i="1"/>
  <c r="I28" i="1"/>
  <c r="H29" i="1"/>
  <c r="I29" i="1"/>
  <c r="H30" i="1"/>
  <c r="I30" i="1"/>
  <c r="H31" i="1"/>
  <c r="I31" i="1"/>
  <c r="H32" i="1"/>
  <c r="I32" i="1"/>
  <c r="H33" i="1"/>
  <c r="I33" i="1"/>
  <c r="H34" i="1"/>
  <c r="I34" i="1"/>
  <c r="I24" i="1"/>
  <c r="H24" i="1"/>
  <c r="E25" i="1"/>
  <c r="J25" i="1" s="1"/>
  <c r="L25" i="1" s="1"/>
  <c r="E26" i="1"/>
  <c r="J26" i="1" s="1"/>
  <c r="L26" i="1" s="1"/>
  <c r="E27" i="1"/>
  <c r="G27" i="1" s="1"/>
  <c r="E28" i="1"/>
  <c r="G28" i="1" s="1"/>
  <c r="E29" i="1"/>
  <c r="J29" i="1" s="1"/>
  <c r="L29" i="1" s="1"/>
  <c r="E30" i="1"/>
  <c r="G30" i="1" s="1"/>
  <c r="E31" i="1"/>
  <c r="G31" i="1" s="1"/>
  <c r="E32" i="1"/>
  <c r="G32" i="1" s="1"/>
  <c r="E33" i="1"/>
  <c r="J33" i="1" s="1"/>
  <c r="L33" i="1" s="1"/>
  <c r="E34" i="1"/>
  <c r="J34" i="1" s="1"/>
  <c r="L34" i="1" s="1"/>
  <c r="E24" i="1"/>
  <c r="J24" i="1" s="1"/>
  <c r="L24" i="1" s="1"/>
  <c r="J14" i="1"/>
  <c r="J15" i="1"/>
  <c r="J16" i="1"/>
  <c r="J17" i="1"/>
  <c r="J18" i="1"/>
  <c r="J19" i="1"/>
  <c r="J20" i="1"/>
  <c r="J21" i="1"/>
  <c r="J13" i="1"/>
  <c r="E14" i="1"/>
  <c r="E15" i="1"/>
  <c r="E16" i="1"/>
  <c r="E17" i="1"/>
  <c r="E18" i="1"/>
  <c r="E19" i="1"/>
  <c r="E20" i="1"/>
  <c r="E21" i="1"/>
  <c r="E13" i="1"/>
  <c r="E8" i="1"/>
  <c r="E9" i="1"/>
  <c r="E10" i="1"/>
  <c r="E7" i="1"/>
  <c r="J9" i="1"/>
  <c r="J10" i="1"/>
  <c r="J7" i="1"/>
  <c r="J8" i="1"/>
  <c r="J28" i="1" l="1"/>
  <c r="L28" i="1" s="1"/>
  <c r="J32" i="1"/>
  <c r="L32" i="1" s="1"/>
  <c r="G34" i="1"/>
  <c r="J31" i="1"/>
  <c r="L31" i="1" s="1"/>
  <c r="G26" i="1"/>
  <c r="G25" i="1"/>
  <c r="G24" i="1"/>
  <c r="J27" i="1"/>
  <c r="L27" i="1" s="1"/>
  <c r="G33" i="1"/>
  <c r="J30" i="1"/>
  <c r="L30" i="1" s="1"/>
  <c r="G29" i="1"/>
  <c r="L35" i="1" l="1"/>
  <c r="G35" i="1"/>
  <c r="L21" i="1" l="1"/>
  <c r="G21" i="1"/>
  <c r="L20" i="1"/>
  <c r="G20" i="1"/>
  <c r="L19" i="1"/>
  <c r="G19" i="1"/>
  <c r="L18" i="1"/>
  <c r="G18" i="1"/>
  <c r="L17" i="1"/>
  <c r="G17" i="1"/>
  <c r="L16" i="1"/>
  <c r="G16" i="1"/>
  <c r="L15" i="1"/>
  <c r="G15" i="1"/>
  <c r="L14" i="1"/>
  <c r="G14" i="1"/>
  <c r="L13" i="1"/>
  <c r="G13" i="1"/>
  <c r="G8" i="1"/>
  <c r="G9" i="1"/>
  <c r="G10" i="1"/>
  <c r="G7" i="1"/>
  <c r="L8" i="1"/>
  <c r="L9" i="1"/>
  <c r="L10" i="1"/>
  <c r="L7" i="1"/>
  <c r="G22" i="1" l="1"/>
  <c r="L22" i="1"/>
  <c r="G11" i="1"/>
  <c r="L11" i="1"/>
  <c r="D37" i="1" l="1"/>
</calcChain>
</file>

<file path=xl/sharedStrings.xml><?xml version="1.0" encoding="utf-8"?>
<sst xmlns="http://schemas.openxmlformats.org/spreadsheetml/2006/main" count="21" uniqueCount="17">
  <si>
    <t>Nr linii</t>
  </si>
  <si>
    <t>km linii</t>
  </si>
  <si>
    <t>Szerokość [m]*</t>
  </si>
  <si>
    <t>Koszenie [m2]</t>
  </si>
  <si>
    <t>Tor 1 (strona lewa)</t>
  </si>
  <si>
    <t>Tor 1 (strona prawa)</t>
  </si>
  <si>
    <t>Długość [m]</t>
  </si>
  <si>
    <t>Szlak Strzegom - Rogoźnica</t>
  </si>
  <si>
    <t>m2</t>
  </si>
  <si>
    <t>Szlak Katowice - Legnica</t>
  </si>
  <si>
    <t>Szlak Rogoźnica - Jawor</t>
  </si>
  <si>
    <t>* liczone od dolenj krawędzi pryzmy podsypki</t>
  </si>
  <si>
    <t>Szlak Przybyłowice - Granica IZ</t>
  </si>
  <si>
    <t>Łącznie</t>
  </si>
  <si>
    <t>Łącznie do wycięcia</t>
  </si>
  <si>
    <t>Powierzchnia traw do koszenia na linii nr 137</t>
  </si>
  <si>
    <t>Załącznik nr 3 do OPZ- Powierzchnia traw do wykoszenia L137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</si>
</sst>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0.000"/>
    <numFmt numFmtId="167" formatCode="#,##0.000"/>
  </numFmts>
  <fonts count="8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rgb="FF0061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indexed="8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93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/>
    <xf numFmtId="0" fontId="3" fillId="0" borderId="0" xfId="0" applyFont="1"/>
    <xf numFmtId="3" fontId="4" fillId="0" borderId="0" xfId="0" applyNumberFormat="1" applyFont="1"/>
    <xf numFmtId="0" fontId="4" fillId="0" borderId="0" xfId="0" applyFont="1"/>
    <xf numFmtId="3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3" fillId="0" borderId="2" xfId="0" applyFont="1" applyBorder="1"/>
    <xf numFmtId="0" fontId="3" fillId="3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6" fontId="7" fillId="4" borderId="1" xfId="0" applyNumberFormat="1" applyFont="1" applyFill="1" applyBorder="1" applyAlignment="1">
      <alignment horizontal="center"/>
    </xf>
    <xf numFmtId="1" fontId="6" fillId="4" borderId="1" xfId="0" applyNumberFormat="1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/>
    </xf>
    <xf numFmtId="1" fontId="6" fillId="4" borderId="1" xfId="0" applyNumberFormat="1" applyFont="1" applyFill="1" applyBorder="1" applyAlignment="1">
      <alignment horizontal="center"/>
    </xf>
    <xf numFmtId="167" fontId="0" fillId="0" borderId="1" xfId="0" applyNumberFormat="1" applyBorder="1"/>
    <xf numFmtId="167" fontId="0" fillId="0" borderId="3" xfId="0" applyNumberFormat="1" applyBorder="1"/>
    <xf numFmtId="167" fontId="0" fillId="0" borderId="6" xfId="0" applyNumberFormat="1" applyBorder="1"/>
    <xf numFmtId="166" fontId="0" fillId="0" borderId="1" xfId="0" applyNumberFormat="1" applyBorder="1"/>
    <xf numFmtId="0" fontId="6" fillId="4" borderId="5" xfId="0" applyFont="1" applyFill="1" applyBorder="1" applyAlignment="1">
      <alignment horizontal="center"/>
    </xf>
    <xf numFmtId="166" fontId="7" fillId="4" borderId="6" xfId="0" applyNumberFormat="1" applyFont="1" applyFill="1" applyBorder="1" applyAlignment="1">
      <alignment horizontal="center"/>
    </xf>
    <xf numFmtId="1" fontId="6" fillId="4" borderId="6" xfId="0" applyNumberFormat="1" applyFont="1" applyFill="1" applyBorder="1" applyAlignment="1">
      <alignment horizontal="center" vertical="center"/>
    </xf>
    <xf numFmtId="165" fontId="7" fillId="4" borderId="6" xfId="0" applyNumberFormat="1" applyFont="1" applyFill="1" applyBorder="1" applyAlignment="1">
      <alignment horizontal="center"/>
    </xf>
    <xf numFmtId="166" fontId="7" fillId="4" borderId="3" xfId="0" applyNumberFormat="1" applyFont="1" applyFill="1" applyBorder="1" applyAlignment="1">
      <alignment horizontal="center"/>
    </xf>
    <xf numFmtId="1" fontId="6" fillId="4" borderId="3" xfId="0" applyNumberFormat="1" applyFont="1" applyFill="1" applyBorder="1" applyAlignment="1">
      <alignment horizontal="center" vertical="center"/>
    </xf>
    <xf numFmtId="165" fontId="7" fillId="4" borderId="3" xfId="0" applyNumberFormat="1" applyFont="1" applyFill="1" applyBorder="1" applyAlignment="1">
      <alignment horizontal="center"/>
    </xf>
    <xf numFmtId="1" fontId="6" fillId="4" borderId="3" xfId="0" applyNumberFormat="1" applyFont="1" applyFill="1" applyBorder="1" applyAlignment="1">
      <alignment horizontal="center"/>
    </xf>
    <xf numFmtId="166" fontId="0" fillId="0" borderId="3" xfId="0" applyNumberFormat="1" applyBorder="1"/>
    <xf numFmtId="0" fontId="6" fillId="4" borderId="4" xfId="0" applyFont="1" applyFill="1" applyBorder="1" applyAlignment="1">
      <alignment horizontal="center"/>
    </xf>
    <xf numFmtId="1" fontId="6" fillId="4" borderId="6" xfId="0" applyNumberFormat="1" applyFont="1" applyFill="1" applyBorder="1" applyAlignment="1">
      <alignment horizontal="center"/>
    </xf>
    <xf numFmtId="166" fontId="0" fillId="0" borderId="6" xfId="0" applyNumberFormat="1" applyBorder="1"/>
    <xf numFmtId="0" fontId="6" fillId="4" borderId="7" xfId="0" applyFont="1" applyFill="1" applyBorder="1" applyAlignment="1">
      <alignment horizontal="center"/>
    </xf>
    <xf numFmtId="3" fontId="0" fillId="0" borderId="3" xfId="0" applyNumberFormat="1" applyBorder="1" applyAlignment="1">
      <alignment horizontal="center" vertical="center"/>
    </xf>
    <xf numFmtId="3" fontId="3" fillId="5" borderId="24" xfId="0" applyNumberFormat="1" applyFont="1" applyFill="1" applyBorder="1" applyAlignment="1">
      <alignment horizontal="center" vertical="center"/>
    </xf>
    <xf numFmtId="3" fontId="3" fillId="5" borderId="24" xfId="0" applyNumberFormat="1" applyFont="1" applyFill="1" applyBorder="1"/>
    <xf numFmtId="3" fontId="3" fillId="5" borderId="25" xfId="0" applyNumberFormat="1" applyFont="1" applyFill="1" applyBorder="1" applyAlignment="1">
      <alignment horizontal="center" vertical="center"/>
    </xf>
    <xf numFmtId="3" fontId="3" fillId="0" borderId="26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3" fontId="3" fillId="0" borderId="1" xfId="0" applyNumberFormat="1" applyFont="1" applyBorder="1" applyAlignment="1">
      <alignment horizontal="center" vertical="center"/>
    </xf>
    <xf numFmtId="3" fontId="0" fillId="0" borderId="5" xfId="0" applyNumberFormat="1" applyBorder="1" applyAlignment="1">
      <alignment horizontal="center"/>
    </xf>
    <xf numFmtId="3" fontId="0" fillId="0" borderId="5" xfId="0" applyNumberFormat="1" applyBorder="1" applyAlignment="1">
      <alignment horizontal="center" vertical="center"/>
    </xf>
    <xf numFmtId="3" fontId="3" fillId="6" borderId="6" xfId="0" applyNumberFormat="1" applyFont="1" applyFill="1" applyBorder="1" applyAlignment="1">
      <alignment horizontal="center" vertical="center"/>
    </xf>
    <xf numFmtId="3" fontId="3" fillId="6" borderId="6" xfId="0" applyNumberFormat="1" applyFont="1" applyFill="1" applyBorder="1"/>
    <xf numFmtId="3" fontId="3" fillId="6" borderId="7" xfId="0" applyNumberFormat="1" applyFont="1" applyFill="1" applyBorder="1" applyAlignment="1">
      <alignment horizontal="center" vertical="center"/>
    </xf>
    <xf numFmtId="3" fontId="3" fillId="6" borderId="0" xfId="0" applyNumberFormat="1" applyFont="1" applyFill="1" applyAlignment="1">
      <alignment horizontal="center" vertical="center"/>
    </xf>
    <xf numFmtId="3" fontId="3" fillId="6" borderId="0" xfId="0" applyNumberFormat="1" applyFont="1" applyFill="1"/>
    <xf numFmtId="3" fontId="0" fillId="0" borderId="4" xfId="0" applyNumberFormat="1" applyBorder="1" applyAlignment="1">
      <alignment horizontal="center"/>
    </xf>
    <xf numFmtId="3" fontId="0" fillId="0" borderId="16" xfId="0" applyNumberFormat="1" applyBorder="1" applyAlignment="1">
      <alignment horizontal="center"/>
    </xf>
    <xf numFmtId="3" fontId="3" fillId="6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3" fontId="5" fillId="2" borderId="10" xfId="1" applyNumberFormat="1" applyFont="1" applyBorder="1" applyAlignment="1">
      <alignment horizontal="left"/>
    </xf>
    <xf numFmtId="3" fontId="5" fillId="2" borderId="3" xfId="1" applyNumberFormat="1" applyFont="1" applyBorder="1" applyAlignment="1">
      <alignment horizontal="left"/>
    </xf>
    <xf numFmtId="3" fontId="5" fillId="2" borderId="4" xfId="1" applyNumberFormat="1" applyFont="1" applyBorder="1" applyAlignment="1">
      <alignment horizontal="left"/>
    </xf>
    <xf numFmtId="0" fontId="3" fillId="3" borderId="8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3" fontId="0" fillId="0" borderId="9" xfId="0" applyNumberForma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3" fontId="0" fillId="0" borderId="19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3" fontId="5" fillId="2" borderId="14" xfId="1" applyNumberFormat="1" applyFont="1" applyBorder="1" applyAlignment="1">
      <alignment horizontal="left" vertical="center"/>
    </xf>
    <xf numFmtId="3" fontId="5" fillId="2" borderId="17" xfId="1" applyNumberFormat="1" applyFont="1" applyBorder="1" applyAlignment="1">
      <alignment horizontal="left" vertical="center"/>
    </xf>
    <xf numFmtId="3" fontId="0" fillId="6" borderId="0" xfId="0" applyNumberFormat="1" applyFill="1" applyAlignment="1">
      <alignment horizontal="center"/>
    </xf>
    <xf numFmtId="3" fontId="3" fillId="0" borderId="1" xfId="0" applyNumberFormat="1" applyFont="1" applyBorder="1" applyAlignment="1">
      <alignment horizontal="center"/>
    </xf>
    <xf numFmtId="3" fontId="3" fillId="0" borderId="26" xfId="0" applyNumberFormat="1" applyFont="1" applyBorder="1" applyAlignment="1">
      <alignment horizontal="left"/>
    </xf>
    <xf numFmtId="3" fontId="3" fillId="0" borderId="23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 vertical="center" textRotation="90"/>
    </xf>
    <xf numFmtId="3" fontId="3" fillId="0" borderId="26" xfId="0" applyNumberFormat="1" applyFont="1" applyBorder="1" applyAlignment="1">
      <alignment horizontal="center"/>
    </xf>
    <xf numFmtId="3" fontId="0" fillId="5" borderId="24" xfId="0" applyNumberFormat="1" applyFill="1" applyBorder="1" applyAlignment="1">
      <alignment horizontal="center"/>
    </xf>
    <xf numFmtId="3" fontId="0" fillId="5" borderId="18" xfId="0" applyNumberFormat="1" applyFill="1" applyBorder="1" applyAlignment="1">
      <alignment horizontal="center"/>
    </xf>
    <xf numFmtId="0" fontId="5" fillId="2" borderId="15" xfId="1" applyFont="1" applyBorder="1" applyAlignment="1">
      <alignment horizontal="left"/>
    </xf>
    <xf numFmtId="0" fontId="5" fillId="2" borderId="23" xfId="1" applyFont="1" applyBorder="1" applyAlignment="1">
      <alignment horizontal="left"/>
    </xf>
    <xf numFmtId="0" fontId="3" fillId="0" borderId="2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3" fontId="0" fillId="6" borderId="12" xfId="0" applyNumberFormat="1" applyFill="1" applyBorder="1" applyAlignment="1">
      <alignment horizontal="center"/>
    </xf>
    <xf numFmtId="3" fontId="0" fillId="6" borderId="11" xfId="0" applyNumberFormat="1" applyFill="1" applyBorder="1" applyAlignment="1">
      <alignment horizontal="center"/>
    </xf>
    <xf numFmtId="3" fontId="0" fillId="6" borderId="13" xfId="0" applyNumberFormat="1" applyFill="1" applyBorder="1" applyAlignment="1">
      <alignment horizontal="center"/>
    </xf>
    <xf numFmtId="0" fontId="7" fillId="4" borderId="22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8D123-CB4C-4157-8A4A-AC7DBEFF82CE}">
  <dimension ref="A2:S47"/>
  <sheetViews>
    <sheetView tabSelected="1" zoomScale="92" zoomScaleNormal="92" zoomScaleSheetLayoutView="100" workbookViewId="0">
      <selection activeCell="M32" sqref="M32"/>
    </sheetView>
  </sheetViews>
  <sheetFormatPr defaultRowHeight="15" x14ac:dyDescent="0.25"/>
  <cols>
    <col min="3" max="3" width="10.85546875" bestFit="1" customWidth="1"/>
    <col min="4" max="4" width="10.5703125" bestFit="1" customWidth="1"/>
    <col min="5" max="5" width="13.5703125" style="13" bestFit="1" customWidth="1"/>
    <col min="6" max="6" width="14.7109375" style="13" bestFit="1" customWidth="1"/>
    <col min="7" max="7" width="13.85546875" bestFit="1" customWidth="1"/>
    <col min="8" max="8" width="10.5703125" bestFit="1" customWidth="1"/>
    <col min="9" max="9" width="10.5703125" customWidth="1"/>
    <col min="10" max="10" width="13.5703125" style="13" bestFit="1" customWidth="1"/>
    <col min="11" max="11" width="14.7109375" style="13" bestFit="1" customWidth="1"/>
    <col min="12" max="12" width="13.85546875" bestFit="1" customWidth="1"/>
  </cols>
  <sheetData>
    <row r="2" spans="1:13" x14ac:dyDescent="0.25">
      <c r="A2" s="56" t="s">
        <v>16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3" ht="15" customHeight="1" x14ac:dyDescent="0.25">
      <c r="A3" s="79" t="s">
        <v>9</v>
      </c>
      <c r="B3" s="85" t="s">
        <v>15</v>
      </c>
      <c r="C3" s="85"/>
      <c r="D3" s="85"/>
      <c r="E3" s="85"/>
      <c r="F3" s="85"/>
      <c r="G3" s="85"/>
      <c r="H3" s="85"/>
      <c r="I3" s="85"/>
      <c r="J3" s="85"/>
      <c r="K3" s="85"/>
      <c r="L3" s="86"/>
    </row>
    <row r="4" spans="1:13" x14ac:dyDescent="0.25">
      <c r="A4" s="79"/>
      <c r="B4" s="65" t="s">
        <v>0</v>
      </c>
      <c r="C4" s="59" t="s">
        <v>1</v>
      </c>
      <c r="D4" s="59"/>
      <c r="E4" s="58" t="s">
        <v>4</v>
      </c>
      <c r="F4" s="58"/>
      <c r="G4" s="58"/>
      <c r="H4" s="58" t="s">
        <v>1</v>
      </c>
      <c r="I4" s="58"/>
      <c r="J4" s="58" t="s">
        <v>5</v>
      </c>
      <c r="K4" s="58"/>
      <c r="L4" s="58"/>
    </row>
    <row r="5" spans="1:13" ht="15.75" thickBot="1" x14ac:dyDescent="0.3">
      <c r="A5" s="79"/>
      <c r="B5" s="66"/>
      <c r="C5" s="60"/>
      <c r="D5" s="60"/>
      <c r="E5" s="9" t="s">
        <v>6</v>
      </c>
      <c r="F5" s="10" t="s">
        <v>2</v>
      </c>
      <c r="G5" s="8" t="s">
        <v>3</v>
      </c>
      <c r="H5" s="61"/>
      <c r="I5" s="61"/>
      <c r="J5" s="9" t="s">
        <v>6</v>
      </c>
      <c r="K5" s="10" t="s">
        <v>2</v>
      </c>
      <c r="L5" s="8" t="s">
        <v>3</v>
      </c>
    </row>
    <row r="6" spans="1:13" x14ac:dyDescent="0.25">
      <c r="A6" s="79"/>
      <c r="B6" s="62" t="s">
        <v>7</v>
      </c>
      <c r="C6" s="63"/>
      <c r="D6" s="63"/>
      <c r="E6" s="63"/>
      <c r="F6" s="63"/>
      <c r="G6" s="63"/>
      <c r="H6" s="63"/>
      <c r="I6" s="63"/>
      <c r="J6" s="63"/>
      <c r="K6" s="63"/>
      <c r="L6" s="64"/>
    </row>
    <row r="7" spans="1:13" x14ac:dyDescent="0.25">
      <c r="A7" s="79"/>
      <c r="B7" s="67">
        <v>137</v>
      </c>
      <c r="C7" s="22">
        <v>249.4</v>
      </c>
      <c r="D7" s="22">
        <v>249.6</v>
      </c>
      <c r="E7" s="6">
        <f>(D7-C7)*1000</f>
        <v>199.99999999998863</v>
      </c>
      <c r="F7" s="7">
        <v>8</v>
      </c>
      <c r="G7" s="6">
        <f>E7*F7</f>
        <v>1599.9999999999091</v>
      </c>
      <c r="H7" s="22">
        <v>249.4</v>
      </c>
      <c r="I7" s="22">
        <v>249.6</v>
      </c>
      <c r="J7" s="6">
        <f>(I7-H7)*1000</f>
        <v>199.99999999998863</v>
      </c>
      <c r="K7" s="7">
        <v>2.5</v>
      </c>
      <c r="L7" s="47">
        <f>J7*K7</f>
        <v>499.99999999997158</v>
      </c>
    </row>
    <row r="8" spans="1:13" x14ac:dyDescent="0.25">
      <c r="A8" s="79"/>
      <c r="B8" s="68"/>
      <c r="C8" s="22">
        <v>249.6</v>
      </c>
      <c r="D8" s="22">
        <v>251.3</v>
      </c>
      <c r="E8" s="6">
        <f t="shared" ref="E8:E10" si="0">(D8-C8)*1000</f>
        <v>1700.0000000000171</v>
      </c>
      <c r="F8" s="7">
        <v>5</v>
      </c>
      <c r="G8" s="6">
        <f t="shared" ref="G8:G10" si="1">E8*F8</f>
        <v>8500.0000000000855</v>
      </c>
      <c r="H8" s="22">
        <v>249.6</v>
      </c>
      <c r="I8" s="22">
        <v>251.3</v>
      </c>
      <c r="J8" s="6">
        <f>(I8-H8)*1000</f>
        <v>1700.0000000000171</v>
      </c>
      <c r="K8" s="7">
        <v>0</v>
      </c>
      <c r="L8" s="47">
        <f>J8*K8</f>
        <v>0</v>
      </c>
    </row>
    <row r="9" spans="1:13" x14ac:dyDescent="0.25">
      <c r="A9" s="79"/>
      <c r="B9" s="68"/>
      <c r="C9" s="22">
        <v>251.3</v>
      </c>
      <c r="D9" s="22">
        <v>251.4</v>
      </c>
      <c r="E9" s="6">
        <f t="shared" si="0"/>
        <v>99.999999999994316</v>
      </c>
      <c r="F9" s="7">
        <v>3.5</v>
      </c>
      <c r="G9" s="6">
        <f t="shared" si="1"/>
        <v>349.9999999999801</v>
      </c>
      <c r="H9" s="22">
        <v>251.3</v>
      </c>
      <c r="I9" s="22">
        <v>251.4</v>
      </c>
      <c r="J9" s="6">
        <f>(I9-H9)*1000</f>
        <v>99.999999999994316</v>
      </c>
      <c r="K9" s="7">
        <v>0</v>
      </c>
      <c r="L9" s="47">
        <f>J9*K9</f>
        <v>0</v>
      </c>
    </row>
    <row r="10" spans="1:13" x14ac:dyDescent="0.25">
      <c r="A10" s="79"/>
      <c r="B10" s="69"/>
      <c r="C10" s="22">
        <v>251.4</v>
      </c>
      <c r="D10" s="22">
        <v>251.79</v>
      </c>
      <c r="E10" s="6">
        <f t="shared" si="0"/>
        <v>389.99999999998636</v>
      </c>
      <c r="F10" s="7">
        <v>4.5</v>
      </c>
      <c r="G10" s="6">
        <f t="shared" si="1"/>
        <v>1754.9999999999386</v>
      </c>
      <c r="H10" s="22">
        <v>251.4</v>
      </c>
      <c r="I10" s="22">
        <v>251.79</v>
      </c>
      <c r="J10" s="6">
        <f>(I10-H10)*1000</f>
        <v>389.99999999998636</v>
      </c>
      <c r="K10" s="7">
        <v>0</v>
      </c>
      <c r="L10" s="47">
        <f>J10*K10</f>
        <v>0</v>
      </c>
    </row>
    <row r="11" spans="1:13" ht="15.75" thickBot="1" x14ac:dyDescent="0.3">
      <c r="A11" s="79"/>
      <c r="B11" s="87"/>
      <c r="C11" s="87"/>
      <c r="D11" s="87"/>
      <c r="E11" s="87"/>
      <c r="F11" s="88"/>
      <c r="G11" s="48">
        <f>SUM(G7:G10)</f>
        <v>12204.999999999913</v>
      </c>
      <c r="H11" s="49"/>
      <c r="I11" s="89"/>
      <c r="J11" s="87"/>
      <c r="K11" s="88"/>
      <c r="L11" s="50">
        <f>SUM(L7:L10)</f>
        <v>499.99999999997158</v>
      </c>
      <c r="M11" s="3"/>
    </row>
    <row r="12" spans="1:13" ht="15.75" thickBot="1" x14ac:dyDescent="0.3">
      <c r="A12" s="79"/>
      <c r="B12" s="73" t="s">
        <v>10</v>
      </c>
      <c r="C12" s="73"/>
      <c r="D12" s="73"/>
      <c r="E12" s="73"/>
      <c r="F12" s="73"/>
      <c r="G12" s="73"/>
      <c r="H12" s="73"/>
      <c r="I12" s="73"/>
      <c r="J12" s="73"/>
      <c r="K12" s="73"/>
      <c r="L12" s="74"/>
      <c r="M12" s="3"/>
    </row>
    <row r="13" spans="1:13" x14ac:dyDescent="0.25">
      <c r="A13" s="79"/>
      <c r="B13" s="70">
        <v>137</v>
      </c>
      <c r="C13" s="23">
        <v>254.3</v>
      </c>
      <c r="D13" s="23">
        <v>254.4</v>
      </c>
      <c r="E13" s="6">
        <f>(D13-C13)*1000</f>
        <v>99.999999999994316</v>
      </c>
      <c r="F13" s="16">
        <v>7.5</v>
      </c>
      <c r="G13" s="39">
        <f>E13*F13</f>
        <v>749.99999999995737</v>
      </c>
      <c r="H13" s="23">
        <v>254.08500000000001</v>
      </c>
      <c r="I13" s="23">
        <v>254.3</v>
      </c>
      <c r="J13" s="6">
        <f>(I13-H13)*1000</f>
        <v>215.00000000000341</v>
      </c>
      <c r="K13" s="16">
        <v>12</v>
      </c>
      <c r="L13" s="53">
        <f>K13*J13</f>
        <v>2580.0000000000409</v>
      </c>
    </row>
    <row r="14" spans="1:13" x14ac:dyDescent="0.25">
      <c r="A14" s="79"/>
      <c r="B14" s="71"/>
      <c r="C14" s="22">
        <v>254.4</v>
      </c>
      <c r="D14" s="22">
        <v>254.8</v>
      </c>
      <c r="E14" s="6">
        <f t="shared" ref="E14:E21" si="2">(D14-C14)*1000</f>
        <v>400.00000000000568</v>
      </c>
      <c r="F14" s="7">
        <v>12</v>
      </c>
      <c r="G14" s="6">
        <f t="shared" ref="G14:G21" si="3">E14*F14</f>
        <v>4800.0000000000682</v>
      </c>
      <c r="H14" s="22">
        <v>254.3</v>
      </c>
      <c r="I14" s="22">
        <v>254.4</v>
      </c>
      <c r="J14" s="6">
        <f t="shared" ref="J14:J21" si="4">(I14-H14)*1000</f>
        <v>99.999999999994316</v>
      </c>
      <c r="K14" s="7">
        <v>16</v>
      </c>
      <c r="L14" s="46">
        <f t="shared" ref="L14:L21" si="5">K14*J14</f>
        <v>1599.9999999999091</v>
      </c>
    </row>
    <row r="15" spans="1:13" x14ac:dyDescent="0.25">
      <c r="A15" s="79"/>
      <c r="B15" s="71"/>
      <c r="C15" s="22">
        <v>254.8</v>
      </c>
      <c r="D15" s="22">
        <v>255</v>
      </c>
      <c r="E15" s="6">
        <f t="shared" si="2"/>
        <v>199.99999999998863</v>
      </c>
      <c r="F15" s="7">
        <v>7</v>
      </c>
      <c r="G15" s="6">
        <f t="shared" si="3"/>
        <v>1399.9999999999204</v>
      </c>
      <c r="H15" s="22">
        <v>254.4</v>
      </c>
      <c r="I15" s="22">
        <v>254.8</v>
      </c>
      <c r="J15" s="6">
        <f t="shared" si="4"/>
        <v>400.00000000000568</v>
      </c>
      <c r="K15" s="7">
        <v>10</v>
      </c>
      <c r="L15" s="46">
        <f t="shared" si="5"/>
        <v>4000.0000000000568</v>
      </c>
    </row>
    <row r="16" spans="1:13" x14ac:dyDescent="0.25">
      <c r="A16" s="79"/>
      <c r="B16" s="71"/>
      <c r="C16" s="22">
        <v>255</v>
      </c>
      <c r="D16" s="22">
        <v>255.2</v>
      </c>
      <c r="E16" s="6">
        <f t="shared" si="2"/>
        <v>199.99999999998863</v>
      </c>
      <c r="F16" s="7">
        <v>10</v>
      </c>
      <c r="G16" s="6">
        <f t="shared" si="3"/>
        <v>1999.9999999998863</v>
      </c>
      <c r="H16" s="22">
        <v>255</v>
      </c>
      <c r="I16" s="22">
        <v>255.5</v>
      </c>
      <c r="J16" s="6">
        <f t="shared" si="4"/>
        <v>500</v>
      </c>
      <c r="K16" s="7">
        <v>7</v>
      </c>
      <c r="L16" s="46">
        <f t="shared" si="5"/>
        <v>3500</v>
      </c>
    </row>
    <row r="17" spans="1:13" x14ac:dyDescent="0.25">
      <c r="A17" s="79"/>
      <c r="B17" s="71"/>
      <c r="C17" s="22">
        <v>255.2</v>
      </c>
      <c r="D17" s="22">
        <v>255.3</v>
      </c>
      <c r="E17" s="6">
        <f t="shared" si="2"/>
        <v>100.00000000002274</v>
      </c>
      <c r="F17" s="7">
        <v>12</v>
      </c>
      <c r="G17" s="6">
        <f t="shared" si="3"/>
        <v>1200.0000000002728</v>
      </c>
      <c r="H17" s="22">
        <v>255.5</v>
      </c>
      <c r="I17" s="22">
        <v>255.7</v>
      </c>
      <c r="J17" s="6">
        <f t="shared" si="4"/>
        <v>199.99999999998863</v>
      </c>
      <c r="K17" s="7">
        <v>8</v>
      </c>
      <c r="L17" s="46">
        <f t="shared" si="5"/>
        <v>1599.9999999999091</v>
      </c>
    </row>
    <row r="18" spans="1:13" x14ac:dyDescent="0.25">
      <c r="A18" s="79"/>
      <c r="B18" s="71"/>
      <c r="C18" s="22">
        <v>255.3</v>
      </c>
      <c r="D18" s="22">
        <v>255.7</v>
      </c>
      <c r="E18" s="6">
        <f t="shared" si="2"/>
        <v>399.99999999997726</v>
      </c>
      <c r="F18" s="7">
        <v>15</v>
      </c>
      <c r="G18" s="6">
        <f t="shared" si="3"/>
        <v>5999.9999999996589</v>
      </c>
      <c r="H18" s="22">
        <v>256.10000000000002</v>
      </c>
      <c r="I18" s="22">
        <v>256.5</v>
      </c>
      <c r="J18" s="6">
        <f t="shared" si="4"/>
        <v>399.99999999997726</v>
      </c>
      <c r="K18" s="7">
        <v>8</v>
      </c>
      <c r="L18" s="46">
        <f t="shared" si="5"/>
        <v>3199.9999999998181</v>
      </c>
    </row>
    <row r="19" spans="1:13" x14ac:dyDescent="0.25">
      <c r="A19" s="79"/>
      <c r="B19" s="71"/>
      <c r="C19" s="22">
        <v>256.10000000000002</v>
      </c>
      <c r="D19" s="22">
        <v>256.5</v>
      </c>
      <c r="E19" s="6">
        <f t="shared" si="2"/>
        <v>399.99999999997726</v>
      </c>
      <c r="F19" s="7">
        <v>12</v>
      </c>
      <c r="G19" s="6">
        <f t="shared" si="3"/>
        <v>4799.9999999997272</v>
      </c>
      <c r="H19" s="22">
        <v>259</v>
      </c>
      <c r="I19" s="22">
        <v>260.2</v>
      </c>
      <c r="J19" s="6">
        <f t="shared" si="4"/>
        <v>1199.9999999999886</v>
      </c>
      <c r="K19" s="7">
        <v>5</v>
      </c>
      <c r="L19" s="46">
        <f t="shared" si="5"/>
        <v>5999.9999999999436</v>
      </c>
    </row>
    <row r="20" spans="1:13" x14ac:dyDescent="0.25">
      <c r="A20" s="79"/>
      <c r="B20" s="71"/>
      <c r="C20" s="22">
        <v>256.5</v>
      </c>
      <c r="D20" s="22">
        <v>258</v>
      </c>
      <c r="E20" s="6">
        <f t="shared" si="2"/>
        <v>1500</v>
      </c>
      <c r="F20" s="7">
        <v>8</v>
      </c>
      <c r="G20" s="6">
        <f t="shared" si="3"/>
        <v>12000</v>
      </c>
      <c r="H20" s="22">
        <v>260.2</v>
      </c>
      <c r="I20" s="22">
        <v>261.2</v>
      </c>
      <c r="J20" s="6">
        <f t="shared" si="4"/>
        <v>1000</v>
      </c>
      <c r="K20" s="7">
        <v>8</v>
      </c>
      <c r="L20" s="46">
        <f t="shared" si="5"/>
        <v>8000</v>
      </c>
    </row>
    <row r="21" spans="1:13" ht="15.75" thickBot="1" x14ac:dyDescent="0.3">
      <c r="A21" s="79"/>
      <c r="B21" s="72"/>
      <c r="C21" s="24">
        <v>258</v>
      </c>
      <c r="D21" s="24">
        <v>261.44</v>
      </c>
      <c r="E21" s="15">
        <f t="shared" si="2"/>
        <v>3439.9999999999977</v>
      </c>
      <c r="F21" s="17">
        <v>4</v>
      </c>
      <c r="G21" s="15">
        <f t="shared" si="3"/>
        <v>13759.999999999991</v>
      </c>
      <c r="H21" s="24">
        <v>261.2</v>
      </c>
      <c r="I21" s="24">
        <v>261.44</v>
      </c>
      <c r="J21" s="15">
        <f t="shared" si="4"/>
        <v>240.00000000000909</v>
      </c>
      <c r="K21" s="17">
        <v>6</v>
      </c>
      <c r="L21" s="54">
        <f t="shared" si="5"/>
        <v>1440.0000000000546</v>
      </c>
    </row>
    <row r="22" spans="1:13" ht="15.75" thickBot="1" x14ac:dyDescent="0.3">
      <c r="A22" s="79"/>
      <c r="B22" s="75"/>
      <c r="C22" s="75"/>
      <c r="D22" s="75"/>
      <c r="E22" s="75"/>
      <c r="F22" s="75"/>
      <c r="G22" s="51">
        <f>SUM(G13:G21)</f>
        <v>46709.999999999483</v>
      </c>
      <c r="H22" s="52"/>
      <c r="I22" s="75"/>
      <c r="J22" s="75"/>
      <c r="K22" s="75"/>
      <c r="L22" s="55">
        <f>SUM(L13:L21)</f>
        <v>31919.999999999734</v>
      </c>
      <c r="M22" s="3"/>
    </row>
    <row r="23" spans="1:13" ht="15.75" thickBot="1" x14ac:dyDescent="0.3">
      <c r="A23" s="79"/>
      <c r="B23" s="83" t="s">
        <v>12</v>
      </c>
      <c r="C23" s="83"/>
      <c r="D23" s="83"/>
      <c r="E23" s="83"/>
      <c r="F23" s="83"/>
      <c r="G23" s="83"/>
      <c r="H23" s="83"/>
      <c r="I23" s="83"/>
      <c r="J23" s="83"/>
      <c r="K23" s="83"/>
      <c r="L23" s="84"/>
      <c r="M23" s="3"/>
    </row>
    <row r="24" spans="1:13" x14ac:dyDescent="0.25">
      <c r="A24" s="79"/>
      <c r="B24" s="90">
        <v>137</v>
      </c>
      <c r="C24" s="30">
        <v>272.35000000000002</v>
      </c>
      <c r="D24" s="30">
        <v>272.39999999999998</v>
      </c>
      <c r="E24" s="31">
        <f>(D24-C24)*1000</f>
        <v>49.999999999954525</v>
      </c>
      <c r="F24" s="32">
        <v>3</v>
      </c>
      <c r="G24" s="33">
        <f>E24*F24</f>
        <v>149.99999999986358</v>
      </c>
      <c r="H24" s="34">
        <f>C24</f>
        <v>272.35000000000002</v>
      </c>
      <c r="I24" s="34">
        <f>D24</f>
        <v>272.39999999999998</v>
      </c>
      <c r="J24" s="31">
        <f>E24</f>
        <v>49.999999999954525</v>
      </c>
      <c r="K24" s="32">
        <v>7</v>
      </c>
      <c r="L24" s="35">
        <f>J24*K24</f>
        <v>349.99999999968168</v>
      </c>
      <c r="M24" s="3"/>
    </row>
    <row r="25" spans="1:13" x14ac:dyDescent="0.25">
      <c r="A25" s="79"/>
      <c r="B25" s="91"/>
      <c r="C25" s="18">
        <v>272.39999999999998</v>
      </c>
      <c r="D25" s="18">
        <v>272.7</v>
      </c>
      <c r="E25" s="19">
        <f t="shared" ref="E25:E34" si="6">(D25-C25)*1000</f>
        <v>300.00000000001137</v>
      </c>
      <c r="F25" s="20">
        <v>6</v>
      </c>
      <c r="G25" s="21">
        <f t="shared" ref="G25:G34" si="7">E25*F25</f>
        <v>1800.0000000000682</v>
      </c>
      <c r="H25" s="25">
        <f t="shared" ref="H25:H34" si="8">C25</f>
        <v>272.39999999999998</v>
      </c>
      <c r="I25" s="25">
        <f t="shared" ref="I25:I34" si="9">D25</f>
        <v>272.7</v>
      </c>
      <c r="J25" s="19">
        <f t="shared" ref="J25:J34" si="10">E25</f>
        <v>300.00000000001137</v>
      </c>
      <c r="K25" s="20">
        <v>8</v>
      </c>
      <c r="L25" s="26">
        <f t="shared" ref="L25:L34" si="11">J25*K25</f>
        <v>2400.0000000000909</v>
      </c>
      <c r="M25" s="3"/>
    </row>
    <row r="26" spans="1:13" x14ac:dyDescent="0.25">
      <c r="A26" s="79"/>
      <c r="B26" s="91"/>
      <c r="C26" s="18">
        <v>272.7</v>
      </c>
      <c r="D26" s="18">
        <v>272.8</v>
      </c>
      <c r="E26" s="19">
        <f t="shared" si="6"/>
        <v>100.00000000002274</v>
      </c>
      <c r="F26" s="20">
        <v>8</v>
      </c>
      <c r="G26" s="21">
        <f t="shared" si="7"/>
        <v>800.0000000001819</v>
      </c>
      <c r="H26" s="25">
        <f t="shared" si="8"/>
        <v>272.7</v>
      </c>
      <c r="I26" s="25">
        <f t="shared" si="9"/>
        <v>272.8</v>
      </c>
      <c r="J26" s="19">
        <f t="shared" si="10"/>
        <v>100.00000000002274</v>
      </c>
      <c r="K26" s="20">
        <v>12</v>
      </c>
      <c r="L26" s="26">
        <f t="shared" si="11"/>
        <v>1200.0000000002728</v>
      </c>
      <c r="M26" s="3"/>
    </row>
    <row r="27" spans="1:13" x14ac:dyDescent="0.25">
      <c r="A27" s="79"/>
      <c r="B27" s="91"/>
      <c r="C27" s="18">
        <v>272.8</v>
      </c>
      <c r="D27" s="18">
        <v>273.2</v>
      </c>
      <c r="E27" s="19">
        <f t="shared" si="6"/>
        <v>399.99999999997726</v>
      </c>
      <c r="F27" s="20">
        <v>6</v>
      </c>
      <c r="G27" s="21">
        <f t="shared" si="7"/>
        <v>2399.9999999998636</v>
      </c>
      <c r="H27" s="25">
        <f t="shared" si="8"/>
        <v>272.8</v>
      </c>
      <c r="I27" s="25">
        <f t="shared" si="9"/>
        <v>273.2</v>
      </c>
      <c r="J27" s="19">
        <f t="shared" si="10"/>
        <v>399.99999999997726</v>
      </c>
      <c r="K27" s="20">
        <v>8</v>
      </c>
      <c r="L27" s="26">
        <f t="shared" si="11"/>
        <v>3199.9999999998181</v>
      </c>
      <c r="M27" s="3"/>
    </row>
    <row r="28" spans="1:13" x14ac:dyDescent="0.25">
      <c r="A28" s="79"/>
      <c r="B28" s="91"/>
      <c r="C28" s="18">
        <v>273.2</v>
      </c>
      <c r="D28" s="18">
        <v>273.39999999999998</v>
      </c>
      <c r="E28" s="19">
        <f t="shared" si="6"/>
        <v>199.99999999998863</v>
      </c>
      <c r="F28" s="20">
        <v>9</v>
      </c>
      <c r="G28" s="21">
        <f t="shared" si="7"/>
        <v>1799.9999999998977</v>
      </c>
      <c r="H28" s="25">
        <f t="shared" si="8"/>
        <v>273.2</v>
      </c>
      <c r="I28" s="25">
        <f t="shared" si="9"/>
        <v>273.39999999999998</v>
      </c>
      <c r="J28" s="19">
        <f t="shared" si="10"/>
        <v>199.99999999998863</v>
      </c>
      <c r="K28" s="20">
        <v>12</v>
      </c>
      <c r="L28" s="26">
        <f t="shared" si="11"/>
        <v>2399.9999999998636</v>
      </c>
      <c r="M28" s="3"/>
    </row>
    <row r="29" spans="1:13" x14ac:dyDescent="0.25">
      <c r="A29" s="79"/>
      <c r="B29" s="91"/>
      <c r="C29" s="18">
        <v>273.39999999999998</v>
      </c>
      <c r="D29" s="18">
        <v>273.5</v>
      </c>
      <c r="E29" s="19">
        <f t="shared" si="6"/>
        <v>100.00000000002274</v>
      </c>
      <c r="F29" s="20">
        <v>14</v>
      </c>
      <c r="G29" s="21">
        <f t="shared" si="7"/>
        <v>1400.0000000003183</v>
      </c>
      <c r="H29" s="25">
        <f t="shared" si="8"/>
        <v>273.39999999999998</v>
      </c>
      <c r="I29" s="25">
        <f t="shared" si="9"/>
        <v>273.5</v>
      </c>
      <c r="J29" s="19">
        <f t="shared" si="10"/>
        <v>100.00000000002274</v>
      </c>
      <c r="K29" s="20">
        <v>14</v>
      </c>
      <c r="L29" s="26">
        <f t="shared" si="11"/>
        <v>1400.0000000003183</v>
      </c>
      <c r="M29" s="3"/>
    </row>
    <row r="30" spans="1:13" x14ac:dyDescent="0.25">
      <c r="A30" s="79"/>
      <c r="B30" s="91"/>
      <c r="C30" s="18">
        <v>273.5</v>
      </c>
      <c r="D30" s="18">
        <v>273.7</v>
      </c>
      <c r="E30" s="19">
        <f t="shared" si="6"/>
        <v>199.99999999998863</v>
      </c>
      <c r="F30" s="20">
        <v>5</v>
      </c>
      <c r="G30" s="21">
        <f t="shared" si="7"/>
        <v>999.99999999994316</v>
      </c>
      <c r="H30" s="25">
        <f t="shared" si="8"/>
        <v>273.5</v>
      </c>
      <c r="I30" s="25">
        <f t="shared" si="9"/>
        <v>273.7</v>
      </c>
      <c r="J30" s="19">
        <f t="shared" si="10"/>
        <v>199.99999999998863</v>
      </c>
      <c r="K30" s="20">
        <v>9</v>
      </c>
      <c r="L30" s="26">
        <f t="shared" si="11"/>
        <v>1799.9999999998977</v>
      </c>
      <c r="M30" s="3"/>
    </row>
    <row r="31" spans="1:13" x14ac:dyDescent="0.25">
      <c r="A31" s="79"/>
      <c r="B31" s="91"/>
      <c r="C31" s="18">
        <v>273.7</v>
      </c>
      <c r="D31" s="18">
        <v>274.3</v>
      </c>
      <c r="E31" s="19">
        <f t="shared" si="6"/>
        <v>600.00000000002274</v>
      </c>
      <c r="F31" s="20">
        <v>3</v>
      </c>
      <c r="G31" s="21">
        <f t="shared" si="7"/>
        <v>1800.0000000000682</v>
      </c>
      <c r="H31" s="25">
        <f t="shared" si="8"/>
        <v>273.7</v>
      </c>
      <c r="I31" s="25">
        <f t="shared" si="9"/>
        <v>274.3</v>
      </c>
      <c r="J31" s="19">
        <f t="shared" si="10"/>
        <v>600.00000000002274</v>
      </c>
      <c r="K31" s="20">
        <v>8</v>
      </c>
      <c r="L31" s="26">
        <f t="shared" si="11"/>
        <v>4800.0000000001819</v>
      </c>
      <c r="M31" s="3"/>
    </row>
    <row r="32" spans="1:13" x14ac:dyDescent="0.25">
      <c r="A32" s="79"/>
      <c r="B32" s="91"/>
      <c r="C32" s="18">
        <v>274.3</v>
      </c>
      <c r="D32" s="18">
        <v>274.7</v>
      </c>
      <c r="E32" s="19">
        <f t="shared" si="6"/>
        <v>399.99999999997726</v>
      </c>
      <c r="F32" s="20">
        <v>9</v>
      </c>
      <c r="G32" s="21">
        <f t="shared" si="7"/>
        <v>3599.9999999997954</v>
      </c>
      <c r="H32" s="25">
        <f t="shared" si="8"/>
        <v>274.3</v>
      </c>
      <c r="I32" s="25">
        <f t="shared" si="9"/>
        <v>274.7</v>
      </c>
      <c r="J32" s="19">
        <f t="shared" si="10"/>
        <v>399.99999999997726</v>
      </c>
      <c r="K32" s="20">
        <v>9</v>
      </c>
      <c r="L32" s="26">
        <f t="shared" si="11"/>
        <v>3599.9999999997954</v>
      </c>
      <c r="M32" s="3"/>
    </row>
    <row r="33" spans="1:19" x14ac:dyDescent="0.25">
      <c r="A33" s="79"/>
      <c r="B33" s="91"/>
      <c r="C33" s="18">
        <v>274.7</v>
      </c>
      <c r="D33" s="18">
        <v>275.3</v>
      </c>
      <c r="E33" s="19">
        <f t="shared" si="6"/>
        <v>600.00000000002274</v>
      </c>
      <c r="F33" s="20">
        <v>12</v>
      </c>
      <c r="G33" s="21">
        <f t="shared" si="7"/>
        <v>7200.0000000002728</v>
      </c>
      <c r="H33" s="25">
        <f t="shared" si="8"/>
        <v>274.7</v>
      </c>
      <c r="I33" s="25">
        <f t="shared" si="9"/>
        <v>275.3</v>
      </c>
      <c r="J33" s="19">
        <f t="shared" si="10"/>
        <v>600.00000000002274</v>
      </c>
      <c r="K33" s="20">
        <v>19</v>
      </c>
      <c r="L33" s="26">
        <f t="shared" si="11"/>
        <v>11400.000000000433</v>
      </c>
      <c r="M33" s="3"/>
    </row>
    <row r="34" spans="1:19" ht="15.75" thickBot="1" x14ac:dyDescent="0.3">
      <c r="A34" s="79"/>
      <c r="B34" s="92"/>
      <c r="C34" s="27">
        <v>275.3</v>
      </c>
      <c r="D34" s="27">
        <v>275.5</v>
      </c>
      <c r="E34" s="28">
        <f t="shared" si="6"/>
        <v>199.99999999998863</v>
      </c>
      <c r="F34" s="29">
        <v>3.5</v>
      </c>
      <c r="G34" s="36">
        <f t="shared" si="7"/>
        <v>699.99999999996021</v>
      </c>
      <c r="H34" s="37">
        <f t="shared" si="8"/>
        <v>275.3</v>
      </c>
      <c r="I34" s="37">
        <f t="shared" si="9"/>
        <v>275.5</v>
      </c>
      <c r="J34" s="28">
        <f t="shared" si="10"/>
        <v>199.99999999998863</v>
      </c>
      <c r="K34" s="29">
        <v>15</v>
      </c>
      <c r="L34" s="38">
        <f t="shared" si="11"/>
        <v>2999.9999999998295</v>
      </c>
      <c r="M34" s="3"/>
    </row>
    <row r="35" spans="1:19" x14ac:dyDescent="0.25">
      <c r="A35" s="79"/>
      <c r="B35" s="82"/>
      <c r="C35" s="81"/>
      <c r="D35" s="81"/>
      <c r="E35" s="81"/>
      <c r="F35" s="81"/>
      <c r="G35" s="40">
        <f>SUM(G24:G34)</f>
        <v>22650.000000000233</v>
      </c>
      <c r="H35" s="41"/>
      <c r="I35" s="81"/>
      <c r="J35" s="81"/>
      <c r="K35" s="81"/>
      <c r="L35" s="42">
        <f>SUM(L24:L34)</f>
        <v>35550.000000000182</v>
      </c>
      <c r="M35" s="3"/>
    </row>
    <row r="36" spans="1:19" x14ac:dyDescent="0.25">
      <c r="A36" s="79"/>
      <c r="B36" s="79"/>
      <c r="C36" s="79"/>
      <c r="D36" s="79"/>
      <c r="E36" s="79"/>
      <c r="F36" s="44" t="s">
        <v>13</v>
      </c>
      <c r="G36" s="45">
        <f>G11+G22+G35</f>
        <v>81564.999999999622</v>
      </c>
      <c r="H36" s="76"/>
      <c r="I36" s="76"/>
      <c r="J36" s="76"/>
      <c r="K36" s="76"/>
      <c r="L36" s="45">
        <f>L35+L22+L11</f>
        <v>67969.999999999884</v>
      </c>
      <c r="M36" s="3"/>
    </row>
    <row r="37" spans="1:19" ht="15.75" thickBot="1" x14ac:dyDescent="0.3">
      <c r="A37" s="79"/>
      <c r="B37" s="80" t="s">
        <v>14</v>
      </c>
      <c r="C37" s="80"/>
      <c r="D37" s="43">
        <f>G36+L36</f>
        <v>149534.99999999951</v>
      </c>
      <c r="E37" s="77" t="s">
        <v>8</v>
      </c>
      <c r="F37" s="77"/>
      <c r="G37" s="77"/>
      <c r="H37" s="77"/>
      <c r="I37" s="77"/>
      <c r="J37" s="77"/>
      <c r="K37" s="77"/>
      <c r="L37" s="78"/>
      <c r="M37" s="3"/>
    </row>
    <row r="38" spans="1:19" x14ac:dyDescent="0.25">
      <c r="B38" t="s">
        <v>11</v>
      </c>
      <c r="F38"/>
      <c r="I38" s="2"/>
      <c r="J38" s="11"/>
      <c r="K38" s="12"/>
      <c r="L38" s="2"/>
    </row>
    <row r="39" spans="1:19" x14ac:dyDescent="0.25">
      <c r="H39" s="2"/>
      <c r="I39" s="2"/>
      <c r="J39" s="11"/>
      <c r="K39" s="12"/>
      <c r="L39" s="2"/>
    </row>
    <row r="41" spans="1:19" x14ac:dyDescent="0.25">
      <c r="B41" s="2"/>
    </row>
    <row r="42" spans="1:19" x14ac:dyDescent="0.25">
      <c r="B42" s="2"/>
    </row>
    <row r="43" spans="1:19" x14ac:dyDescent="0.25">
      <c r="B43" s="4"/>
      <c r="C43" s="5"/>
      <c r="D43" s="5"/>
      <c r="E43" s="14"/>
    </row>
    <row r="44" spans="1:19" x14ac:dyDescent="0.25">
      <c r="B44" s="2"/>
    </row>
    <row r="47" spans="1:19" x14ac:dyDescent="0.25">
      <c r="P47" s="1"/>
      <c r="Q47" s="57"/>
      <c r="R47" s="57"/>
      <c r="S47" s="57"/>
    </row>
  </sheetData>
  <mergeCells count="25">
    <mergeCell ref="B3:L3"/>
    <mergeCell ref="B11:F11"/>
    <mergeCell ref="I11:K11"/>
    <mergeCell ref="B24:B34"/>
    <mergeCell ref="B37:C37"/>
    <mergeCell ref="B36:E36"/>
    <mergeCell ref="I35:K35"/>
    <mergeCell ref="B35:F35"/>
    <mergeCell ref="B23:L23"/>
    <mergeCell ref="A2:L2"/>
    <mergeCell ref="Q47:S47"/>
    <mergeCell ref="J4:L4"/>
    <mergeCell ref="C4:D5"/>
    <mergeCell ref="H4:I5"/>
    <mergeCell ref="E4:G4"/>
    <mergeCell ref="B6:L6"/>
    <mergeCell ref="B4:B5"/>
    <mergeCell ref="B7:B10"/>
    <mergeCell ref="B13:B21"/>
    <mergeCell ref="B12:L12"/>
    <mergeCell ref="B22:F22"/>
    <mergeCell ref="I22:K22"/>
    <mergeCell ref="H36:K36"/>
    <mergeCell ref="E37:L37"/>
    <mergeCell ref="A3:A37"/>
  </mergeCells>
  <pageMargins left="0.7" right="0.7" top="0.75" bottom="0.75" header="0.3" footer="0.3"/>
  <pageSetup paperSize="9" scale="56" orientation="landscape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Ryba</dc:creator>
  <cp:lastModifiedBy>Jeglińska Małgorzata</cp:lastModifiedBy>
  <cp:lastPrinted>2026-02-02T08:29:07Z</cp:lastPrinted>
  <dcterms:created xsi:type="dcterms:W3CDTF">2026-01-28T07:55:16Z</dcterms:created>
  <dcterms:modified xsi:type="dcterms:W3CDTF">2026-03-31T09:54:43Z</dcterms:modified>
</cp:coreProperties>
</file>